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год (КВСР)_2" sheetId="2" r:id="rId1"/>
  </sheets>
  <calcPr calcId="152511"/>
</workbook>
</file>

<file path=xl/calcChain.xml><?xml version="1.0" encoding="utf-8"?>
<calcChain xmlns="http://schemas.openxmlformats.org/spreadsheetml/2006/main">
  <c r="Q15" i="2" l="1"/>
  <c r="P15" i="2"/>
  <c r="Q17" i="2" l="1"/>
  <c r="Q16" i="2" s="1"/>
  <c r="P17" i="2"/>
  <c r="P16" i="2" s="1"/>
  <c r="Q21" i="2"/>
  <c r="Q20" i="2" s="1"/>
  <c r="Q19" i="2" s="1"/>
  <c r="P21" i="2"/>
  <c r="P20" i="2" s="1"/>
  <c r="P19" i="2" s="1"/>
  <c r="P14" i="2" l="1"/>
  <c r="P23" i="2" s="1"/>
  <c r="Q14" i="2"/>
  <c r="Q23" i="2" s="1"/>
</calcChain>
</file>

<file path=xl/sharedStrings.xml><?xml version="1.0" encoding="utf-8"?>
<sst xmlns="http://schemas.openxmlformats.org/spreadsheetml/2006/main" count="44" uniqueCount="29">
  <si>
    <t/>
  </si>
  <si>
    <t>Бюджетные инвестиции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</si>
  <si>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</si>
  <si>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</si>
  <si>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</si>
  <si>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</si>
  <si>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Администрация Коченевского района</t>
  </si>
  <si>
    <t>КОСГУ</t>
  </si>
  <si>
    <t>ВР</t>
  </si>
  <si>
    <t>ЦСР</t>
  </si>
  <si>
    <t>ПР</t>
  </si>
  <si>
    <t>РЗ</t>
  </si>
  <si>
    <t>ППП</t>
  </si>
  <si>
    <t>Наименование показателя</t>
  </si>
  <si>
    <t xml:space="preserve">по ОКЕИ </t>
  </si>
  <si>
    <t>Единица измерения: руб.</t>
  </si>
  <si>
    <t>Коченевский район</t>
  </si>
  <si>
    <t>Наименование бюджета:</t>
  </si>
  <si>
    <t>КФО</t>
  </si>
  <si>
    <t>Наименование органа, организующего исполнение бюджета:</t>
  </si>
  <si>
    <t>Распределение бюджетных ассигнований на капитальные вложения по направлениям и объектам по Коченевскому району в 2020-2021 годы</t>
  </si>
  <si>
    <t>ОБРАЗОВАНИЕ</t>
  </si>
  <si>
    <t>Общее образование</t>
  </si>
  <si>
    <t>итого</t>
  </si>
  <si>
    <t>07100L5200</t>
  </si>
  <si>
    <t>Субсидии на реализацию мероприятий по содействию созданию новых мест в общеобразовательных организациях в рамках 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 на 2015-2025 годы"</t>
  </si>
  <si>
    <t>2020 г</t>
  </si>
  <si>
    <t>2021 г</t>
  </si>
  <si>
    <t xml:space="preserve">Приложение № 17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</si>
</sst>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alignment horizontal="lef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167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horizontal="left"/>
      <protection hidden="1"/>
    </xf>
    <xf numFmtId="165" fontId="2" fillId="2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protection hidden="1"/>
    </xf>
    <xf numFmtId="0" fontId="5" fillId="0" borderId="0" xfId="3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2" borderId="25" xfId="1" applyNumberFormat="1" applyFont="1" applyFill="1" applyBorder="1" applyAlignment="1" applyProtection="1">
      <alignment wrapText="1"/>
      <protection hidden="1"/>
    </xf>
    <xf numFmtId="167" fontId="2" fillId="2" borderId="25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alignment horizontal="left"/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8" fillId="2" borderId="10" xfId="6" applyNumberFormat="1" applyFont="1" applyFill="1" applyBorder="1" applyAlignment="1" applyProtection="1">
      <alignment wrapText="1"/>
      <protection hidden="1"/>
    </xf>
    <xf numFmtId="167" fontId="8" fillId="2" borderId="10" xfId="6" applyNumberFormat="1" applyFont="1" applyFill="1" applyBorder="1" applyAlignment="1" applyProtection="1">
      <protection hidden="1"/>
    </xf>
    <xf numFmtId="166" fontId="8" fillId="2" borderId="10" xfId="6" applyNumberFormat="1" applyFont="1" applyFill="1" applyBorder="1" applyAlignment="1" applyProtection="1">
      <protection hidden="1"/>
    </xf>
    <xf numFmtId="165" fontId="8" fillId="2" borderId="9" xfId="6" applyNumberFormat="1" applyFont="1" applyFill="1" applyBorder="1" applyAlignment="1" applyProtection="1">
      <alignment horizontal="left"/>
      <protection hidden="1"/>
    </xf>
    <xf numFmtId="165" fontId="8" fillId="2" borderId="8" xfId="6" applyNumberFormat="1" applyFont="1" applyFill="1" applyBorder="1" applyAlignment="1" applyProtection="1">
      <protection hidden="1"/>
    </xf>
    <xf numFmtId="165" fontId="2" fillId="2" borderId="0" xfId="1" applyNumberFormat="1" applyFont="1" applyFill="1" applyBorder="1" applyAlignment="1" applyProtection="1">
      <alignment wrapText="1"/>
      <protection hidden="1"/>
    </xf>
    <xf numFmtId="167" fontId="2" fillId="2" borderId="0" xfId="1" applyNumberFormat="1" applyFont="1" applyFill="1" applyBorder="1" applyAlignment="1" applyProtection="1">
      <protection hidden="1"/>
    </xf>
    <xf numFmtId="166" fontId="2" fillId="2" borderId="0" xfId="1" applyNumberFormat="1" applyFont="1" applyFill="1" applyBorder="1" applyAlignment="1" applyProtection="1">
      <protection hidden="1"/>
    </xf>
    <xf numFmtId="165" fontId="2" fillId="2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6" fontId="8" fillId="2" borderId="10" xfId="1" applyNumberFormat="1" applyFont="1" applyFill="1" applyBorder="1" applyAlignment="1" applyProtection="1">
      <protection hidden="1"/>
    </xf>
    <xf numFmtId="166" fontId="8" fillId="2" borderId="25" xfId="1" applyNumberFormat="1" applyFont="1" applyFill="1" applyBorder="1" applyAlignment="1" applyProtection="1">
      <protection hidden="1"/>
    </xf>
    <xf numFmtId="4" fontId="2" fillId="2" borderId="15" xfId="1" applyNumberFormat="1" applyFont="1" applyFill="1" applyBorder="1" applyAlignment="1" applyProtection="1">
      <protection hidden="1"/>
    </xf>
    <xf numFmtId="4" fontId="2" fillId="2" borderId="14" xfId="1" applyNumberFormat="1" applyFont="1" applyFill="1" applyBorder="1" applyAlignment="1" applyProtection="1">
      <protection hidden="1"/>
    </xf>
    <xf numFmtId="4" fontId="2" fillId="2" borderId="8" xfId="1" applyNumberFormat="1" applyFont="1" applyFill="1" applyBorder="1" applyAlignment="1" applyProtection="1">
      <protection hidden="1"/>
    </xf>
    <xf numFmtId="4" fontId="2" fillId="2" borderId="7" xfId="1" applyNumberFormat="1" applyFont="1" applyFill="1" applyBorder="1" applyAlignment="1" applyProtection="1">
      <protection hidden="1"/>
    </xf>
    <xf numFmtId="4" fontId="2" fillId="2" borderId="4" xfId="1" applyNumberFormat="1" applyFont="1" applyFill="1" applyBorder="1" applyAlignment="1" applyProtection="1">
      <protection hidden="1"/>
    </xf>
    <xf numFmtId="4" fontId="8" fillId="2" borderId="7" xfId="6" applyNumberFormat="1" applyFont="1" applyFill="1" applyBorder="1" applyAlignment="1" applyProtection="1">
      <protection hidden="1"/>
    </xf>
    <xf numFmtId="4" fontId="2" fillId="2" borderId="27" xfId="1" applyNumberFormat="1" applyFont="1" applyFill="1" applyBorder="1" applyAlignment="1" applyProtection="1">
      <protection hidden="1"/>
    </xf>
    <xf numFmtId="4" fontId="2" fillId="2" borderId="1" xfId="1" applyNumberFormat="1" applyFont="1" applyFill="1" applyBorder="1" applyAlignment="1" applyProtection="1">
      <protection hidden="1"/>
    </xf>
    <xf numFmtId="165" fontId="9" fillId="2" borderId="9" xfId="1" applyNumberFormat="1" applyFont="1" applyFill="1" applyBorder="1" applyAlignment="1" applyProtection="1">
      <protection hidden="1"/>
    </xf>
    <xf numFmtId="4" fontId="9" fillId="2" borderId="9" xfId="1" applyNumberFormat="1" applyFont="1" applyFill="1" applyBorder="1" applyAlignment="1" applyProtection="1"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8" fontId="2" fillId="2" borderId="12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2" borderId="0" xfId="1" applyNumberFormat="1" applyFont="1" applyFill="1" applyBorder="1" applyAlignment="1" applyProtection="1">
      <alignment wrapText="1"/>
      <protection hidden="1"/>
    </xf>
    <xf numFmtId="168" fontId="8" fillId="2" borderId="12" xfId="6" applyNumberFormat="1" applyFont="1" applyFill="1" applyBorder="1" applyAlignment="1" applyProtection="1">
      <alignment wrapText="1"/>
      <protection hidden="1"/>
    </xf>
    <xf numFmtId="168" fontId="8" fillId="2" borderId="11" xfId="6" applyNumberFormat="1" applyFont="1" applyFill="1" applyBorder="1" applyAlignment="1" applyProtection="1">
      <alignment wrapText="1"/>
      <protection hidden="1"/>
    </xf>
    <xf numFmtId="168" fontId="8" fillId="2" borderId="12" xfId="1" applyNumberFormat="1" applyFont="1" applyFill="1" applyBorder="1" applyAlignment="1" applyProtection="1">
      <alignment wrapText="1"/>
      <protection hidden="1"/>
    </xf>
    <xf numFmtId="168" fontId="2" fillId="2" borderId="23" xfId="1" applyNumberFormat="1" applyFont="1" applyFill="1" applyBorder="1" applyAlignment="1" applyProtection="1">
      <alignment wrapText="1"/>
      <protection hidden="1"/>
    </xf>
    <xf numFmtId="168" fontId="2" fillId="2" borderId="24" xfId="1" applyNumberFormat="1" applyFont="1" applyFill="1" applyBorder="1" applyAlignment="1" applyProtection="1">
      <alignment wrapText="1"/>
      <protection hidden="1"/>
    </xf>
    <xf numFmtId="168" fontId="9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 applyBorder="1" applyAlignment="1">
      <alignment horizontal="right" vertical="center"/>
    </xf>
    <xf numFmtId="168" fontId="9" fillId="2" borderId="9" xfId="1" applyNumberFormat="1" applyFont="1" applyFill="1" applyBorder="1" applyAlignment="1" applyProtection="1">
      <alignment horizontal="center" wrapText="1"/>
      <protection hidden="1"/>
    </xf>
    <xf numFmtId="0" fontId="7" fillId="0" borderId="9" xfId="0" applyFont="1" applyBorder="1" applyAlignment="1">
      <alignment horizontal="center"/>
    </xf>
    <xf numFmtId="0" fontId="5" fillId="0" borderId="0" xfId="6" applyFont="1" applyAlignment="1">
      <alignment wrapText="1"/>
    </xf>
    <xf numFmtId="0" fontId="0" fillId="0" borderId="0" xfId="0" applyAlignment="1">
      <alignment wrapText="1"/>
    </xf>
    <xf numFmtId="0" fontId="10" fillId="0" borderId="0" xfId="3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wrapText="1"/>
      <protection hidden="1"/>
    </xf>
    <xf numFmtId="0" fontId="6" fillId="0" borderId="0" xfId="1" applyFont="1" applyAlignment="1">
      <alignment vertical="top" wrapText="1"/>
    </xf>
    <xf numFmtId="0" fontId="0" fillId="0" borderId="0" xfId="0" applyAlignment="1">
      <alignment vertical="top" wrapText="1"/>
    </xf>
  </cellXfs>
  <cellStyles count="7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showGridLines="0" tabSelected="1" workbookViewId="0">
      <selection activeCell="V8" sqref="V8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37" style="1" customWidth="1"/>
    <col min="7" max="9" width="0" style="1" hidden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2.140625" style="29" customWidth="1"/>
    <col min="17" max="17" width="13.7109375" style="1" customWidth="1"/>
    <col min="18" max="18" width="0" style="1" hidden="1" customWidth="1"/>
    <col min="19" max="19" width="0.5703125" style="1" customWidth="1"/>
    <col min="20" max="257" width="9.140625" style="1" customWidth="1"/>
    <col min="258" max="16384" width="9.140625" style="1"/>
  </cols>
  <sheetData>
    <row r="1" spans="1:19" s="29" customFormat="1" ht="12.75" customHeight="1" x14ac:dyDescent="0.2">
      <c r="P1" s="93" t="s">
        <v>28</v>
      </c>
      <c r="Q1" s="94"/>
    </row>
    <row r="2" spans="1:19" s="29" customFormat="1" ht="12.75" customHeight="1" x14ac:dyDescent="0.2">
      <c r="P2" s="94"/>
      <c r="Q2" s="94"/>
    </row>
    <row r="3" spans="1:19" ht="15" customHeight="1" x14ac:dyDescent="0.25">
      <c r="A3" s="28"/>
      <c r="B3" s="28"/>
      <c r="C3" s="28"/>
      <c r="D3" s="28"/>
      <c r="E3" s="28"/>
      <c r="F3" s="28"/>
      <c r="G3" s="28"/>
      <c r="H3" s="28"/>
      <c r="I3" s="87"/>
      <c r="J3" s="88"/>
      <c r="K3" s="88"/>
      <c r="L3" s="88"/>
      <c r="M3" s="88"/>
      <c r="N3" s="88"/>
      <c r="P3" s="94"/>
      <c r="Q3" s="94"/>
    </row>
    <row r="4" spans="1:19" ht="12.75" customHeight="1" x14ac:dyDescent="0.25">
      <c r="A4" s="28"/>
      <c r="B4" s="28"/>
      <c r="C4" s="28"/>
      <c r="D4" s="28"/>
      <c r="E4" s="28"/>
      <c r="F4" s="28"/>
      <c r="G4" s="28"/>
      <c r="H4" s="28"/>
      <c r="I4" s="88"/>
      <c r="J4" s="88"/>
      <c r="K4" s="88"/>
      <c r="L4" s="88"/>
      <c r="M4" s="88"/>
      <c r="N4" s="88"/>
      <c r="O4" s="2"/>
      <c r="P4" s="94"/>
      <c r="Q4" s="94"/>
      <c r="R4" s="2"/>
      <c r="S4" s="3"/>
    </row>
    <row r="5" spans="1:19" ht="32.25" customHeight="1" x14ac:dyDescent="0.25">
      <c r="A5" s="28"/>
      <c r="B5" s="28"/>
      <c r="C5" s="28"/>
      <c r="D5" s="28"/>
      <c r="E5" s="28"/>
      <c r="F5" s="28"/>
      <c r="G5" s="28"/>
      <c r="H5" s="28"/>
      <c r="I5" s="88"/>
      <c r="J5" s="88"/>
      <c r="K5" s="88"/>
      <c r="L5" s="88"/>
      <c r="M5" s="88"/>
      <c r="N5" s="88"/>
      <c r="O5" s="16"/>
      <c r="P5" s="94"/>
      <c r="Q5" s="94"/>
      <c r="R5" s="2"/>
      <c r="S5" s="3"/>
    </row>
    <row r="6" spans="1:19" ht="12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6"/>
      <c r="P6" s="94"/>
      <c r="Q6" s="94"/>
      <c r="R6" s="2"/>
      <c r="S6" s="3"/>
    </row>
    <row r="7" spans="1:19" ht="12.75" customHeight="1" x14ac:dyDescent="0.2">
      <c r="A7" s="89" t="s">
        <v>20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1"/>
      <c r="P7" s="91"/>
      <c r="Q7" s="91"/>
      <c r="R7" s="2"/>
      <c r="S7" s="3"/>
    </row>
    <row r="8" spans="1:19" ht="30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/>
      <c r="P8" s="91"/>
      <c r="Q8" s="91"/>
      <c r="R8" s="2"/>
      <c r="S8" s="3"/>
    </row>
    <row r="9" spans="1:19" ht="24.75" customHeight="1" x14ac:dyDescent="0.2">
      <c r="A9" s="92" t="s">
        <v>19</v>
      </c>
      <c r="B9" s="92"/>
      <c r="C9" s="92"/>
      <c r="D9" s="92"/>
      <c r="E9" s="92"/>
      <c r="F9" s="92"/>
      <c r="G9" s="92"/>
      <c r="H9" s="92"/>
      <c r="I9" s="92"/>
      <c r="J9" s="92" t="s">
        <v>6</v>
      </c>
      <c r="K9" s="92"/>
      <c r="L9" s="92"/>
      <c r="M9" s="92"/>
      <c r="N9" s="92"/>
      <c r="O9" s="15" t="s">
        <v>18</v>
      </c>
      <c r="P9" s="15"/>
      <c r="Q9" s="27"/>
      <c r="R9" s="2"/>
      <c r="S9" s="3"/>
    </row>
    <row r="10" spans="1:19" ht="12.75" customHeight="1" x14ac:dyDescent="0.2">
      <c r="A10" s="4" t="s">
        <v>17</v>
      </c>
      <c r="B10" s="4"/>
      <c r="C10" s="4"/>
      <c r="D10" s="4"/>
      <c r="E10" s="4"/>
      <c r="F10" s="4"/>
      <c r="G10" s="4"/>
      <c r="H10" s="4"/>
      <c r="I10" s="4"/>
      <c r="J10" s="70" t="s">
        <v>16</v>
      </c>
      <c r="K10" s="70"/>
      <c r="L10" s="70"/>
      <c r="M10" s="70"/>
      <c r="N10" s="70"/>
      <c r="O10" s="15"/>
      <c r="P10" s="15"/>
      <c r="Q10" s="27"/>
      <c r="R10" s="2"/>
      <c r="S10" s="3"/>
    </row>
    <row r="11" spans="1:19" ht="12.75" customHeight="1" x14ac:dyDescent="0.2">
      <c r="A11" s="4" t="s">
        <v>15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5" t="s">
        <v>14</v>
      </c>
      <c r="P11" s="15"/>
      <c r="Q11" s="27"/>
      <c r="R11" s="2"/>
      <c r="S11" s="3"/>
    </row>
    <row r="12" spans="1:19" ht="11.25" customHeight="1" thickBo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2"/>
      <c r="L12" s="6"/>
      <c r="M12" s="6"/>
      <c r="N12" s="6"/>
      <c r="O12" s="6"/>
      <c r="P12" s="6"/>
      <c r="Q12" s="6"/>
      <c r="R12" s="2"/>
      <c r="S12" s="3"/>
    </row>
    <row r="13" spans="1:19" ht="18.399999999999999" customHeight="1" thickBot="1" x14ac:dyDescent="0.25">
      <c r="A13" s="6"/>
      <c r="B13" s="75" t="s">
        <v>13</v>
      </c>
      <c r="C13" s="75"/>
      <c r="D13" s="75"/>
      <c r="E13" s="75"/>
      <c r="F13" s="75"/>
      <c r="G13" s="75"/>
      <c r="H13" s="75"/>
      <c r="I13" s="76"/>
      <c r="J13" s="13" t="s">
        <v>12</v>
      </c>
      <c r="K13" s="14" t="s">
        <v>11</v>
      </c>
      <c r="L13" s="13" t="s">
        <v>10</v>
      </c>
      <c r="M13" s="13" t="s">
        <v>9</v>
      </c>
      <c r="N13" s="13" t="s">
        <v>8</v>
      </c>
      <c r="O13" s="13" t="s">
        <v>7</v>
      </c>
      <c r="P13" s="67" t="s">
        <v>26</v>
      </c>
      <c r="Q13" s="68" t="s">
        <v>27</v>
      </c>
      <c r="R13" s="12"/>
      <c r="S13" s="3"/>
    </row>
    <row r="14" spans="1:19" ht="12.75" customHeight="1" x14ac:dyDescent="0.2">
      <c r="A14" s="9"/>
      <c r="B14" s="73" t="s">
        <v>6</v>
      </c>
      <c r="C14" s="73"/>
      <c r="D14" s="73"/>
      <c r="E14" s="73"/>
      <c r="F14" s="73"/>
      <c r="G14" s="73"/>
      <c r="H14" s="73"/>
      <c r="I14" s="74"/>
      <c r="J14" s="17">
        <v>444</v>
      </c>
      <c r="K14" s="18">
        <v>0</v>
      </c>
      <c r="L14" s="18">
        <v>0</v>
      </c>
      <c r="M14" s="19" t="s">
        <v>0</v>
      </c>
      <c r="N14" s="20" t="s">
        <v>0</v>
      </c>
      <c r="O14" s="21"/>
      <c r="P14" s="57">
        <f>P15+P19</f>
        <v>22649100</v>
      </c>
      <c r="Q14" s="58">
        <f>Q15+Q19</f>
        <v>6022900</v>
      </c>
      <c r="R14" s="11"/>
      <c r="S14" s="7"/>
    </row>
    <row r="15" spans="1:19" ht="12.75" customHeight="1" x14ac:dyDescent="0.2">
      <c r="A15" s="9"/>
      <c r="B15" s="71" t="s">
        <v>5</v>
      </c>
      <c r="C15" s="71"/>
      <c r="D15" s="71"/>
      <c r="E15" s="71"/>
      <c r="F15" s="71"/>
      <c r="G15" s="71"/>
      <c r="H15" s="71"/>
      <c r="I15" s="72"/>
      <c r="J15" s="22">
        <v>444</v>
      </c>
      <c r="K15" s="23">
        <v>5</v>
      </c>
      <c r="L15" s="23">
        <v>0</v>
      </c>
      <c r="M15" s="24" t="s">
        <v>0</v>
      </c>
      <c r="N15" s="25" t="s">
        <v>0</v>
      </c>
      <c r="O15" s="26"/>
      <c r="P15" s="59">
        <f t="shared" ref="P15:Q17" si="0">P16</f>
        <v>19649100</v>
      </c>
      <c r="Q15" s="60">
        <f t="shared" si="0"/>
        <v>3022900</v>
      </c>
      <c r="R15" s="10"/>
      <c r="S15" s="7"/>
    </row>
    <row r="16" spans="1:19" ht="12.75" customHeight="1" x14ac:dyDescent="0.2">
      <c r="A16" s="9"/>
      <c r="B16" s="71" t="s">
        <v>4</v>
      </c>
      <c r="C16" s="71"/>
      <c r="D16" s="71"/>
      <c r="E16" s="71"/>
      <c r="F16" s="71"/>
      <c r="G16" s="71"/>
      <c r="H16" s="71"/>
      <c r="I16" s="72"/>
      <c r="J16" s="22">
        <v>444</v>
      </c>
      <c r="K16" s="23">
        <v>5</v>
      </c>
      <c r="L16" s="23">
        <v>1</v>
      </c>
      <c r="M16" s="24" t="s">
        <v>0</v>
      </c>
      <c r="N16" s="25" t="s">
        <v>0</v>
      </c>
      <c r="O16" s="26"/>
      <c r="P16" s="59">
        <f t="shared" si="0"/>
        <v>19649100</v>
      </c>
      <c r="Q16" s="60">
        <f t="shared" si="0"/>
        <v>3022900</v>
      </c>
      <c r="R16" s="10"/>
      <c r="S16" s="7"/>
    </row>
    <row r="17" spans="1:19" ht="57.75" customHeight="1" x14ac:dyDescent="0.2">
      <c r="A17" s="9"/>
      <c r="B17" s="71" t="s">
        <v>3</v>
      </c>
      <c r="C17" s="71"/>
      <c r="D17" s="71"/>
      <c r="E17" s="71"/>
      <c r="F17" s="71"/>
      <c r="G17" s="71"/>
      <c r="H17" s="71"/>
      <c r="I17" s="72"/>
      <c r="J17" s="22">
        <v>444</v>
      </c>
      <c r="K17" s="23">
        <v>5</v>
      </c>
      <c r="L17" s="23">
        <v>1</v>
      </c>
      <c r="M17" s="24" t="s">
        <v>2</v>
      </c>
      <c r="N17" s="25" t="s">
        <v>0</v>
      </c>
      <c r="O17" s="26"/>
      <c r="P17" s="59">
        <f t="shared" si="0"/>
        <v>19649100</v>
      </c>
      <c r="Q17" s="60">
        <f t="shared" si="0"/>
        <v>3022900</v>
      </c>
      <c r="R17" s="10"/>
      <c r="S17" s="7"/>
    </row>
    <row r="18" spans="1:19" ht="12.75" customHeight="1" x14ac:dyDescent="0.2">
      <c r="A18" s="9"/>
      <c r="B18" s="71" t="s">
        <v>1</v>
      </c>
      <c r="C18" s="71"/>
      <c r="D18" s="71"/>
      <c r="E18" s="71"/>
      <c r="F18" s="71"/>
      <c r="G18" s="71"/>
      <c r="H18" s="71"/>
      <c r="I18" s="72"/>
      <c r="J18" s="22">
        <v>444</v>
      </c>
      <c r="K18" s="23">
        <v>5</v>
      </c>
      <c r="L18" s="23">
        <v>1</v>
      </c>
      <c r="M18" s="24" t="s">
        <v>2</v>
      </c>
      <c r="N18" s="25">
        <v>410</v>
      </c>
      <c r="O18" s="26"/>
      <c r="P18" s="59">
        <v>19649100</v>
      </c>
      <c r="Q18" s="60">
        <v>3022900</v>
      </c>
      <c r="R18" s="10"/>
      <c r="S18" s="7"/>
    </row>
    <row r="19" spans="1:19" ht="12.75" customHeight="1" thickBot="1" x14ac:dyDescent="0.25">
      <c r="A19" s="9"/>
      <c r="B19" s="78" t="s">
        <v>21</v>
      </c>
      <c r="C19" s="78"/>
      <c r="D19" s="78"/>
      <c r="E19" s="78"/>
      <c r="F19" s="78"/>
      <c r="G19" s="78"/>
      <c r="H19" s="78"/>
      <c r="I19" s="79"/>
      <c r="J19" s="44">
        <v>444</v>
      </c>
      <c r="K19" s="45">
        <v>7</v>
      </c>
      <c r="L19" s="45">
        <v>0</v>
      </c>
      <c r="M19" s="46" t="s">
        <v>0</v>
      </c>
      <c r="N19" s="47" t="s">
        <v>0</v>
      </c>
      <c r="O19" s="48"/>
      <c r="P19" s="62">
        <f t="shared" ref="P19:Q21" si="1">P20</f>
        <v>3000000</v>
      </c>
      <c r="Q19" s="63">
        <f t="shared" si="1"/>
        <v>3000000</v>
      </c>
      <c r="R19" s="8"/>
      <c r="S19" s="7"/>
    </row>
    <row r="20" spans="1:19" ht="13.5" customHeight="1" thickBot="1" x14ac:dyDescent="0.25">
      <c r="A20" s="4"/>
      <c r="B20" s="78" t="s">
        <v>22</v>
      </c>
      <c r="C20" s="78"/>
      <c r="D20" s="78"/>
      <c r="E20" s="78"/>
      <c r="F20" s="78"/>
      <c r="G20" s="78"/>
      <c r="H20" s="78"/>
      <c r="I20" s="79"/>
      <c r="J20" s="44">
        <v>444</v>
      </c>
      <c r="K20" s="45">
        <v>7</v>
      </c>
      <c r="L20" s="45">
        <v>2</v>
      </c>
      <c r="M20" s="46" t="s">
        <v>0</v>
      </c>
      <c r="N20" s="47" t="s">
        <v>0</v>
      </c>
      <c r="O20" s="43"/>
      <c r="P20" s="64">
        <f t="shared" si="1"/>
        <v>3000000</v>
      </c>
      <c r="Q20" s="61">
        <f t="shared" si="1"/>
        <v>3000000</v>
      </c>
      <c r="R20" s="5"/>
      <c r="S20" s="3"/>
    </row>
    <row r="21" spans="1:19" ht="91.5" customHeight="1" x14ac:dyDescent="0.2">
      <c r="A21" s="6"/>
      <c r="B21" s="80" t="s">
        <v>25</v>
      </c>
      <c r="C21" s="71"/>
      <c r="D21" s="71"/>
      <c r="E21" s="71"/>
      <c r="F21" s="71"/>
      <c r="G21" s="71"/>
      <c r="H21" s="71"/>
      <c r="I21" s="72"/>
      <c r="J21" s="22">
        <v>444</v>
      </c>
      <c r="K21" s="23">
        <v>7</v>
      </c>
      <c r="L21" s="23">
        <v>2</v>
      </c>
      <c r="M21" s="55" t="s">
        <v>24</v>
      </c>
      <c r="N21" s="25" t="s">
        <v>0</v>
      </c>
      <c r="O21" s="26"/>
      <c r="P21" s="59">
        <f t="shared" si="1"/>
        <v>3000000</v>
      </c>
      <c r="Q21" s="60">
        <f t="shared" si="1"/>
        <v>3000000</v>
      </c>
      <c r="R21" s="5"/>
      <c r="S21" s="3"/>
    </row>
    <row r="22" spans="1:19" ht="12.75" customHeight="1" x14ac:dyDescent="0.2">
      <c r="A22" s="2"/>
      <c r="B22" s="81" t="s">
        <v>1</v>
      </c>
      <c r="C22" s="81"/>
      <c r="D22" s="81"/>
      <c r="E22" s="81"/>
      <c r="F22" s="81"/>
      <c r="G22" s="81"/>
      <c r="H22" s="81"/>
      <c r="I22" s="82"/>
      <c r="J22" s="40">
        <v>444</v>
      </c>
      <c r="K22" s="41">
        <v>7</v>
      </c>
      <c r="L22" s="41">
        <v>2</v>
      </c>
      <c r="M22" s="56" t="s">
        <v>24</v>
      </c>
      <c r="N22" s="42">
        <v>410</v>
      </c>
      <c r="O22" s="43"/>
      <c r="P22" s="64">
        <v>3000000</v>
      </c>
      <c r="Q22" s="63">
        <v>3000000</v>
      </c>
      <c r="R22" s="2"/>
      <c r="S22" s="3"/>
    </row>
    <row r="23" spans="1:19" s="29" customFormat="1" ht="12.75" customHeight="1" x14ac:dyDescent="0.25">
      <c r="A23" s="2"/>
      <c r="B23" s="85" t="s">
        <v>23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65"/>
      <c r="P23" s="66">
        <f>P14</f>
        <v>22649100</v>
      </c>
      <c r="Q23" s="66">
        <f>Q14</f>
        <v>6022900</v>
      </c>
      <c r="R23" s="2"/>
      <c r="S23" s="3"/>
    </row>
    <row r="24" spans="1:19" ht="11.25" customHeight="1" x14ac:dyDescent="0.2">
      <c r="A24" s="37"/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53"/>
      <c r="R24" s="2"/>
      <c r="S24" s="3"/>
    </row>
    <row r="25" spans="1:19" ht="11.25" customHeight="1" x14ac:dyDescent="0.2">
      <c r="A25" s="31"/>
      <c r="B25" s="77"/>
      <c r="C25" s="77"/>
      <c r="D25" s="77"/>
      <c r="E25" s="77"/>
      <c r="F25" s="77"/>
      <c r="G25" s="77"/>
      <c r="H25" s="77"/>
      <c r="I25" s="77"/>
      <c r="J25" s="49"/>
      <c r="K25" s="50"/>
      <c r="L25" s="50"/>
      <c r="M25" s="51"/>
      <c r="N25" s="52"/>
      <c r="O25" s="39"/>
      <c r="P25" s="39"/>
      <c r="Q25" s="53"/>
      <c r="R25" s="2"/>
      <c r="S25" s="3"/>
    </row>
    <row r="26" spans="1:19" ht="12.75" customHeight="1" x14ac:dyDescent="0.2">
      <c r="A26" s="31"/>
      <c r="B26" s="39"/>
      <c r="C26" s="39"/>
      <c r="D26" s="39"/>
      <c r="E26" s="39"/>
      <c r="F26" s="39"/>
      <c r="G26" s="39"/>
      <c r="H26" s="39"/>
      <c r="I26" s="33"/>
      <c r="J26" s="33"/>
      <c r="K26" s="39"/>
      <c r="L26" s="39"/>
      <c r="M26" s="39"/>
      <c r="N26" s="39"/>
      <c r="O26" s="54"/>
      <c r="P26" s="54"/>
      <c r="Q26" s="30"/>
      <c r="R26" s="2"/>
      <c r="S26" s="3"/>
    </row>
    <row r="27" spans="1:19" ht="11.25" customHeight="1" x14ac:dyDescent="0.2">
      <c r="A27" s="35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0"/>
      <c r="P27" s="30"/>
      <c r="Q27" s="38"/>
      <c r="R27" s="2"/>
      <c r="S27" s="3"/>
    </row>
    <row r="28" spans="1:19" ht="11.25" customHeight="1" x14ac:dyDescent="0.2">
      <c r="A28" s="35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8"/>
      <c r="P28" s="38"/>
      <c r="Q28" s="39"/>
      <c r="R28" s="2"/>
      <c r="S28" s="3"/>
    </row>
    <row r="29" spans="1:19" ht="11.25" customHeight="1" x14ac:dyDescent="0.2">
      <c r="A29" s="35"/>
      <c r="B29" s="37"/>
      <c r="C29" s="37"/>
      <c r="D29" s="37"/>
      <c r="E29" s="37"/>
      <c r="F29" s="37"/>
      <c r="G29" s="37"/>
      <c r="H29" s="37"/>
      <c r="I29" s="37"/>
      <c r="J29" s="30"/>
      <c r="K29" s="32"/>
      <c r="L29" s="30"/>
      <c r="M29" s="30"/>
      <c r="N29" s="30"/>
      <c r="O29" s="39"/>
      <c r="P29" s="39"/>
      <c r="Q29" s="35"/>
      <c r="R29" s="2"/>
      <c r="S29" s="3"/>
    </row>
    <row r="30" spans="1:19" ht="2.85" customHeight="1" x14ac:dyDescent="0.2">
      <c r="A30" s="30"/>
      <c r="B30" s="31"/>
      <c r="C30" s="31"/>
      <c r="D30" s="31"/>
      <c r="E30" s="35"/>
      <c r="F30" s="33"/>
      <c r="G30" s="33"/>
      <c r="H30" s="33"/>
      <c r="I30" s="30"/>
      <c r="J30" s="30"/>
      <c r="K30" s="69"/>
      <c r="L30" s="69"/>
      <c r="M30" s="30"/>
      <c r="N30" s="39"/>
      <c r="O30" s="32"/>
      <c r="P30" s="38"/>
      <c r="Q30" s="38"/>
      <c r="R30" s="2"/>
      <c r="S30" s="2"/>
    </row>
    <row r="31" spans="1:19" x14ac:dyDescent="0.2">
      <c r="A31" s="34"/>
      <c r="B31" s="31"/>
      <c r="C31" s="31"/>
      <c r="D31" s="31"/>
      <c r="E31" s="35"/>
      <c r="F31" s="33"/>
      <c r="G31" s="33"/>
      <c r="H31" s="33"/>
      <c r="I31" s="32"/>
      <c r="J31" s="35"/>
      <c r="K31" s="30"/>
      <c r="L31" s="30"/>
      <c r="M31" s="30"/>
      <c r="N31" s="30"/>
      <c r="O31" s="38"/>
      <c r="P31" s="38"/>
      <c r="Q31" s="39"/>
    </row>
    <row r="32" spans="1:19" x14ac:dyDescent="0.2">
      <c r="B32" s="35"/>
      <c r="C32" s="35"/>
      <c r="D32" s="35"/>
      <c r="E32" s="35"/>
      <c r="F32" s="35"/>
      <c r="G32" s="35"/>
      <c r="H32" s="35"/>
      <c r="I32" s="35"/>
      <c r="J32" s="35"/>
      <c r="K32" s="30"/>
      <c r="L32" s="30"/>
      <c r="M32" s="30"/>
      <c r="N32" s="30"/>
      <c r="O32" s="39"/>
      <c r="P32" s="39"/>
      <c r="Q32" s="30"/>
    </row>
    <row r="33" spans="2:17" x14ac:dyDescent="0.2">
      <c r="B33" s="35"/>
      <c r="C33" s="35"/>
      <c r="D33" s="35"/>
      <c r="E33" s="35"/>
      <c r="F33" s="30"/>
      <c r="G33" s="30"/>
      <c r="H33" s="30"/>
      <c r="I33" s="30"/>
      <c r="J33" s="30"/>
      <c r="K33" s="69"/>
      <c r="L33" s="69"/>
      <c r="M33" s="30"/>
      <c r="N33" s="39"/>
      <c r="O33" s="30"/>
      <c r="P33" s="30"/>
      <c r="Q33" s="30"/>
    </row>
    <row r="34" spans="2:17" x14ac:dyDescent="0.2">
      <c r="B34" s="35"/>
      <c r="C34" s="35"/>
      <c r="D34" s="35"/>
      <c r="E34" s="35"/>
      <c r="F34" s="35"/>
      <c r="G34" s="35"/>
      <c r="H34" s="35"/>
      <c r="I34" s="35"/>
      <c r="J34" s="35"/>
      <c r="K34" s="30"/>
      <c r="L34" s="30"/>
      <c r="M34" s="30"/>
      <c r="N34" s="30"/>
      <c r="O34" s="30"/>
      <c r="P34" s="30"/>
      <c r="Q34" s="34"/>
    </row>
    <row r="35" spans="2:17" x14ac:dyDescent="0.2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4"/>
      <c r="P35" s="34"/>
    </row>
    <row r="36" spans="2:17" x14ac:dyDescent="0.2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</sheetData>
  <mergeCells count="21">
    <mergeCell ref="I3:N5"/>
    <mergeCell ref="A7:Q8"/>
    <mergeCell ref="A9:I9"/>
    <mergeCell ref="J9:N9"/>
    <mergeCell ref="P1:Q6"/>
    <mergeCell ref="K33:L33"/>
    <mergeCell ref="J10:N10"/>
    <mergeCell ref="K30:L30"/>
    <mergeCell ref="B18:I18"/>
    <mergeCell ref="B14:I14"/>
    <mergeCell ref="B15:I15"/>
    <mergeCell ref="B16:I16"/>
    <mergeCell ref="B17:I17"/>
    <mergeCell ref="B13:I13"/>
    <mergeCell ref="B25:I25"/>
    <mergeCell ref="B19:I19"/>
    <mergeCell ref="B20:I20"/>
    <mergeCell ref="B21:I21"/>
    <mergeCell ref="B22:I22"/>
    <mergeCell ref="B24:P24"/>
    <mergeCell ref="B23:N23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cp:lastPrinted>2018-11-13T08:21:32Z</cp:lastPrinted>
  <dcterms:created xsi:type="dcterms:W3CDTF">2018-11-10T04:40:33Z</dcterms:created>
  <dcterms:modified xsi:type="dcterms:W3CDTF">2018-12-25T09:25:30Z</dcterms:modified>
</cp:coreProperties>
</file>